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culadora" sheetId="1" state="visible" r:id="rId3"/>
    <sheet name="Comparador" sheetId="2" state="visible" r:id="rId4"/>
    <sheet name="Datos Técnico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<sst xmlns="http://schemas.openxmlformats.org/spreadsheetml/2006/main" count="89" uniqueCount="81">
  <si>
    <t xml:space="preserve">CAMPOYTEX</t>
  </si>
  <si>
    <t xml:space="preserve">CALCULADORA DE COSTOS — CONJUNTO DEPORTIVO · FRANELA PESADA 325 g</t>
  </si>
  <si>
    <t xml:space="preserve">Ingresa los datos en las celdas azules · Los resultados se calculan automáticamente</t>
  </si>
  <si>
    <t xml:space="preserve">  A  DATOS DEL ROLLO</t>
  </si>
  <si>
    <t xml:space="preserve">Precio del rollo (S/)</t>
  </si>
  <si>
    <t xml:space="preserve">Precio pagado por el rollo completo</t>
  </si>
  <si>
    <t xml:space="preserve">Conjuntos por rollo (tizado)</t>
  </si>
  <si>
    <t xml:space="preserve">Resultado del tizado optimizado CampoyTex</t>
  </si>
  <si>
    <t xml:space="preserve">Costo de tela por conjunto</t>
  </si>
  <si>
    <t xml:space="preserve">Calculado automáticamente</t>
  </si>
  <si>
    <t xml:space="preserve">  B  COSTOS DE PRODUCCIÓN POR CONJUNTO</t>
  </si>
  <si>
    <t xml:space="preserve">Mano de obra — costura (S/)</t>
  </si>
  <si>
    <t xml:space="preserve">Mano de obra — acabados (S/)</t>
  </si>
  <si>
    <t xml:space="preserve">Insumos (hilos, elástico, etiqueta)</t>
  </si>
  <si>
    <t xml:space="preserve">Overhead / gastos generales (S/)</t>
  </si>
  <si>
    <t xml:space="preserve">COSTO TOTAL POR CONJUNTO</t>
  </si>
  <si>
    <t xml:space="preserve">  C  PRECIO DE VENTA Y MARGEN</t>
  </si>
  <si>
    <t xml:space="preserve">Precio de venta por conjunto (S/)</t>
  </si>
  <si>
    <t xml:space="preserve">Precio que le cobras al cliente</t>
  </si>
  <si>
    <t xml:space="preserve">Ganancia por conjunto (S/)</t>
  </si>
  <si>
    <t xml:space="preserve">Precio venta - Costo total</t>
  </si>
  <si>
    <t xml:space="preserve">Margen de ganancia (%)</t>
  </si>
  <si>
    <t xml:space="preserve">Ganancia dividido Precio venta</t>
  </si>
  <si>
    <t xml:space="preserve">Punto de equilibrio (conjuntos)</t>
  </si>
  <si>
    <t xml:space="preserve">Conjuntos para cubrir costo fijo</t>
  </si>
  <si>
    <t xml:space="preserve">  D  PROYECCIÓN POR CORRIDA</t>
  </si>
  <si>
    <t xml:space="preserve">Cantidad de rollos a producir</t>
  </si>
  <si>
    <t xml:space="preserve">← Cambia este número</t>
  </si>
  <si>
    <t xml:space="preserve">Total conjuntos producidos</t>
  </si>
  <si>
    <t xml:space="preserve">conjuntos</t>
  </si>
  <si>
    <t xml:space="preserve">Costo total de producción</t>
  </si>
  <si>
    <t xml:space="preserve">S/</t>
  </si>
  <si>
    <t xml:space="preserve">Ingreso total por ventas</t>
  </si>
  <si>
    <t xml:space="preserve">GANANCIA TOTAL DE LA CORRIDA</t>
  </si>
  <si>
    <t xml:space="preserve">  LEYENDA:  Celda azul = ingresa tu dato     Negro = calculado automáticamente     Verde = porcentaje de ganancia</t>
  </si>
  <si>
    <t xml:space="preserve">  CAMPOYTEX — Más inteligente que Gamarra  ·  campoytex.com  ·  wa.me/51997599386</t>
  </si>
  <si>
    <t xml:space="preserve">CAMPOYTEX — COMPARADOR DE ESCENARIOS</t>
  </si>
  <si>
    <t xml:space="preserve">Compara tres escenarios de precio de venta o costo para tomar la mejor decisión</t>
  </si>
  <si>
    <t xml:space="preserve">PARÁMETRO</t>
  </si>
  <si>
    <t xml:space="preserve">ESCENARIO 1</t>
  </si>
  <si>
    <t xml:space="preserve">ESCENARIO 2</t>
  </si>
  <si>
    <t xml:space="preserve">ESCENARIO 3</t>
  </si>
  <si>
    <t xml:space="preserve">Conjuntos por rollo</t>
  </si>
  <si>
    <t xml:space="preserve">Costo total por conjunto (S/)</t>
  </si>
  <si>
    <t xml:space="preserve">Precio de venta por conjunto</t>
  </si>
  <si>
    <t xml:space="preserve">Ganancia en 10 rollos (S/)</t>
  </si>
  <si>
    <t xml:space="preserve">Ganancia en 50 rollos (S/)</t>
  </si>
  <si>
    <t xml:space="preserve">  CAMPOYTEX — Más inteligente que Gamarra  ·  campoytex.com</t>
  </si>
  <si>
    <t xml:space="preserve">CAMPOYTEX — FICHA TÉCNICA DEL TIZADO</t>
  </si>
  <si>
    <t xml:space="preserve">VALOR</t>
  </si>
  <si>
    <t xml:space="preserve">OBSERVACIÓN</t>
  </si>
  <si>
    <t xml:space="preserve">Modelo</t>
  </si>
  <si>
    <t xml:space="preserve">PANTALON PUÑO RIB — T/M</t>
  </si>
  <si>
    <t xml:space="preserve">Conjunto buzo + pantalón talla M</t>
  </si>
  <si>
    <t xml:space="preserve">Tipo de tela</t>
  </si>
  <si>
    <t xml:space="preserve">Tubular</t>
  </si>
  <si>
    <t xml:space="preserve">Sentido único: No</t>
  </si>
  <si>
    <t xml:space="preserve">Ancho del tizado</t>
  </si>
  <si>
    <t xml:space="preserve">89 cm</t>
  </si>
  <si>
    <t xml:space="preserve">Ancho útil real del rollo</t>
  </si>
  <si>
    <t xml:space="preserve">Longitud del tizado</t>
  </si>
  <si>
    <t xml:space="preserve">288.64 cm</t>
  </si>
  <si>
    <t xml:space="preserve">Por paquete de 21 conjuntos</t>
  </si>
  <si>
    <t xml:space="preserve">Piezas ajustadas</t>
  </si>
  <si>
    <t xml:space="preserve">28 / 28</t>
  </si>
  <si>
    <t xml:space="preserve">100% de piezas colocadas</t>
  </si>
  <si>
    <t xml:space="preserve">Aprovechamiento</t>
  </si>
  <si>
    <t xml:space="preserve">83.34%</t>
  </si>
  <si>
    <t xml:space="preserve">Pérdida mínima: 16.66%</t>
  </si>
  <si>
    <t xml:space="preserve">Rend. consumo</t>
  </si>
  <si>
    <t xml:space="preserve">288.64 cm/paquete</t>
  </si>
  <si>
    <t xml:space="preserve">Base para cotización exacta</t>
  </si>
  <si>
    <t xml:space="preserve">Gramaje de la tela</t>
  </si>
  <si>
    <t xml:space="preserve">325 g/m²</t>
  </si>
  <si>
    <t xml:space="preserve">Franela Pesada CampoyTex</t>
  </si>
  <si>
    <t xml:space="preserve">Encogimiento</t>
  </si>
  <si>
    <t xml:space="preserve">&lt; 3%</t>
  </si>
  <si>
    <t xml:space="preserve">Garantía de medidas post-lavado</t>
  </si>
  <si>
    <t xml:space="preserve">Acabado</t>
  </si>
  <si>
    <t xml:space="preserve">Anti-pilling</t>
  </si>
  <si>
    <t xml:space="preserve">Sin bolitas con el uso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</si>
</sst>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0.0%"/>
    <numFmt numFmtId="167" formatCode="#,##0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888888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9"/>
      <color rgb="FF1A1A1A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i val="true"/>
      <sz val="8"/>
      <color rgb="FF888888"/>
      <name val="Arial"/>
      <family val="0"/>
      <charset val="1"/>
    </font>
    <font>
      <sz val="10"/>
      <color rgb="FF1A1A1A"/>
      <name val="Arial"/>
      <family val="0"/>
      <charset val="1"/>
    </font>
    <font>
      <sz val="9"/>
      <color rgb="FF1A1A1A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0"/>
      <color rgb="FF1A1A1A"/>
      <name val="Arial"/>
      <family val="0"/>
      <charset val="1"/>
    </font>
    <font>
      <b val="true"/>
      <sz val="10"/>
      <color rgb="FF25D366"/>
      <name val="Arial"/>
      <family val="0"/>
      <charset val="1"/>
    </font>
    <font>
      <b val="true"/>
      <i val="true"/>
      <sz val="8"/>
      <color rgb="FFFE0DE6"/>
      <name val="Arial"/>
      <family val="0"/>
      <charset val="1"/>
    </font>
    <font>
      <b val="true"/>
      <sz val="16"/>
      <color rgb="FFFFFFFF"/>
      <name val="Arial"/>
      <family val="0"/>
      <charset val="1"/>
    </font>
    <font>
      <b val="true"/>
      <sz val="9"/>
      <color rgb="FFFE0DE6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FE0DE6"/>
        <bgColor rgb="FFFF00FF"/>
      </patternFill>
    </fill>
    <fill>
      <patternFill patternType="solid">
        <fgColor rgb="FF1A1A1A"/>
        <bgColor rgb="FF222222"/>
      </patternFill>
    </fill>
    <fill>
      <patternFill patternType="solid">
        <fgColor rgb="FFF5F0F5"/>
        <bgColor rgb="FFFEE6FB"/>
      </patternFill>
    </fill>
    <fill>
      <patternFill patternType="solid">
        <fgColor rgb="FFC400B2"/>
        <bgColor rgb="FFFE0DE6"/>
      </patternFill>
    </fill>
    <fill>
      <patternFill patternType="solid">
        <fgColor rgb="FFFFFFFF"/>
        <bgColor rgb="FFF5F0F5"/>
      </patternFill>
    </fill>
    <fill>
      <patternFill patternType="solid">
        <fgColor rgb="FFFEE6FB"/>
        <bgColor rgb="FFF5F0F5"/>
      </patternFill>
    </fill>
    <fill>
      <patternFill patternType="solid">
        <fgColor rgb="FF444444"/>
        <bgColor rgb="FF222222"/>
      </patternFill>
    </fill>
    <fill>
      <patternFill patternType="solid">
        <fgColor rgb="FF222222"/>
        <bgColor rgb="FF1A1A1A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 diagonalUp="false" diagonalDown="false">
      <left style="medium">
        <color rgb="FFFE0DE6"/>
      </left>
      <right style="medium">
        <color rgb="FFFE0DE6"/>
      </right>
      <top style="medium">
        <color rgb="FFFE0DE6"/>
      </top>
      <bottom style="medium">
        <color rgb="FFFE0DE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6" fillId="4" borderId="0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7" fillId="5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E0DE6"/>
      <rgbColor rgb="FF00FFFF"/>
      <rgbColor rgb="FF800000"/>
      <rgbColor rgb="FF008000"/>
      <rgbColor rgb="FF000080"/>
      <rgbColor rgb="FF808000"/>
      <rgbColor rgb="FFC400B2"/>
      <rgbColor rgb="FF008080"/>
      <rgbColor rgb="FFC0C0C0"/>
      <rgbColor rgb="FF888888"/>
      <rgbColor rgb="FF9999FF"/>
      <rgbColor rgb="FF993366"/>
      <rgbColor rgb="FFF5F0F5"/>
      <rgbColor rgb="FFFEE6FB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25D3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1A1A1A"/>
      <rgbColor rgb="FF993300"/>
      <rgbColor rgb="FF993366"/>
      <rgbColor rgb="FF444444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28"/>
    <col collapsed="false" customWidth="true" hidden="false" outlineLevel="0" max="5" min="3" style="1" width="18"/>
    <col collapsed="false" customWidth="true" hidden="false" outlineLevel="0" max="6" min="6" style="1" width="3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7.5" hidden="false" customHeight="true" outlineLevel="0" collapsed="false">
      <c r="A2" s="2"/>
      <c r="B2" s="2"/>
      <c r="C2" s="2"/>
      <c r="D2" s="2"/>
      <c r="E2" s="2"/>
      <c r="F2" s="2"/>
    </row>
    <row r="3" customFormat="false" ht="21.75" hidden="false" customHeight="true" outlineLevel="0" collapsed="false">
      <c r="A3" s="3" t="s">
        <v>1</v>
      </c>
      <c r="B3" s="3"/>
      <c r="C3" s="3"/>
      <c r="D3" s="3"/>
      <c r="E3" s="3"/>
      <c r="F3" s="3"/>
    </row>
    <row r="4" customFormat="false" ht="18" hidden="false" customHeight="true" outlineLevel="0" collapsed="false">
      <c r="A4" s="4" t="s">
        <v>2</v>
      </c>
      <c r="B4" s="4"/>
      <c r="C4" s="4"/>
      <c r="D4" s="4"/>
      <c r="E4" s="4"/>
      <c r="F4" s="4"/>
    </row>
    <row r="5" customFormat="false" ht="6" hidden="false" customHeight="true" outlineLevel="0" collapsed="false"/>
    <row r="6" customFormat="false" ht="19.5" hidden="false" customHeight="true" outlineLevel="0" collapsed="false">
      <c r="A6" s="5" t="s">
        <v>3</v>
      </c>
      <c r="B6" s="5"/>
      <c r="C6" s="5"/>
      <c r="D6" s="5"/>
      <c r="E6" s="5"/>
      <c r="F6" s="5"/>
    </row>
    <row r="7" customFormat="false" ht="19.5" hidden="false" customHeight="true" outlineLevel="0" collapsed="false">
      <c r="B7" s="6" t="s">
        <v>4</v>
      </c>
      <c r="C7" s="7" t="n">
        <v>18</v>
      </c>
      <c r="D7" s="8" t="s">
        <v>5</v>
      </c>
      <c r="E7" s="8"/>
    </row>
    <row r="8" customFormat="false" ht="19.5" hidden="false" customHeight="true" outlineLevel="0" collapsed="false">
      <c r="B8" s="6" t="s">
        <v>6</v>
      </c>
      <c r="C8" s="7" t="n">
        <v>21</v>
      </c>
      <c r="D8" s="8" t="s">
        <v>7</v>
      </c>
      <c r="E8" s="8"/>
    </row>
    <row r="9" customFormat="false" ht="19.5" hidden="false" customHeight="true" outlineLevel="0" collapsed="false">
      <c r="B9" s="9" t="s">
        <v>8</v>
      </c>
      <c r="C9" s="10" t="n">
        <f aca="false">C7/C8</f>
        <v>0.857142857142857</v>
      </c>
      <c r="D9" s="8" t="s">
        <v>9</v>
      </c>
      <c r="E9" s="8"/>
    </row>
    <row r="10" customFormat="false" ht="6" hidden="false" customHeight="true" outlineLevel="0" collapsed="false"/>
    <row r="11" customFormat="false" ht="19.5" hidden="false" customHeight="true" outlineLevel="0" collapsed="false">
      <c r="A11" s="5" t="s">
        <v>10</v>
      </c>
      <c r="B11" s="5"/>
      <c r="C11" s="5"/>
      <c r="D11" s="5"/>
      <c r="E11" s="5"/>
      <c r="F11" s="5"/>
    </row>
    <row r="12" customFormat="false" ht="19.5" hidden="false" customHeight="true" outlineLevel="0" collapsed="false">
      <c r="B12" s="11" t="s">
        <v>11</v>
      </c>
      <c r="C12" s="12" t="n">
        <v>8</v>
      </c>
    </row>
    <row r="13" customFormat="false" ht="19.5" hidden="false" customHeight="true" outlineLevel="0" collapsed="false">
      <c r="B13" s="11" t="s">
        <v>12</v>
      </c>
      <c r="C13" s="12" t="n">
        <v>2.5</v>
      </c>
    </row>
    <row r="14" customFormat="false" ht="19.5" hidden="false" customHeight="true" outlineLevel="0" collapsed="false">
      <c r="B14" s="11" t="s">
        <v>13</v>
      </c>
      <c r="C14" s="12" t="n">
        <v>1.5</v>
      </c>
    </row>
    <row r="15" customFormat="false" ht="19.5" hidden="false" customHeight="true" outlineLevel="0" collapsed="false">
      <c r="B15" s="11" t="s">
        <v>14</v>
      </c>
      <c r="C15" s="12" t="n">
        <v>1</v>
      </c>
    </row>
    <row r="16" customFormat="false" ht="19.5" hidden="false" customHeight="true" outlineLevel="0" collapsed="false">
      <c r="B16" s="13" t="s">
        <v>8</v>
      </c>
      <c r="C16" s="10" t="n">
        <f aca="false">C9</f>
        <v>0.857142857142857</v>
      </c>
    </row>
    <row r="17" customFormat="false" ht="19.5" hidden="false" customHeight="true" outlineLevel="0" collapsed="false">
      <c r="B17" s="14" t="s">
        <v>15</v>
      </c>
      <c r="C17" s="15" t="n">
        <f aca="false">SUM(C12:C16)</f>
        <v>13.8571428571429</v>
      </c>
    </row>
    <row r="18" customFormat="false" ht="6" hidden="false" customHeight="true" outlineLevel="0" collapsed="false"/>
    <row r="19" customFormat="false" ht="19.5" hidden="false" customHeight="true" outlineLevel="0" collapsed="false">
      <c r="A19" s="5" t="s">
        <v>16</v>
      </c>
      <c r="B19" s="5"/>
      <c r="C19" s="5"/>
      <c r="D19" s="5"/>
      <c r="E19" s="5"/>
      <c r="F19" s="5"/>
    </row>
    <row r="20" customFormat="false" ht="19.5" hidden="false" customHeight="true" outlineLevel="0" collapsed="false">
      <c r="B20" s="11" t="s">
        <v>17</v>
      </c>
      <c r="C20" s="7" t="n">
        <v>45</v>
      </c>
      <c r="D20" s="8" t="s">
        <v>18</v>
      </c>
      <c r="E20" s="8"/>
    </row>
    <row r="21" customFormat="false" ht="19.5" hidden="false" customHeight="true" outlineLevel="0" collapsed="false">
      <c r="B21" s="13" t="s">
        <v>19</v>
      </c>
      <c r="C21" s="16" t="n">
        <f aca="false">C20-C17</f>
        <v>31.1428571428571</v>
      </c>
      <c r="D21" s="17" t="s">
        <v>20</v>
      </c>
      <c r="E21" s="17"/>
    </row>
    <row r="22" customFormat="false" ht="19.5" hidden="false" customHeight="true" outlineLevel="0" collapsed="false">
      <c r="B22" s="9" t="s">
        <v>21</v>
      </c>
      <c r="C22" s="18" t="n">
        <f aca="false">IF(C20&gt;0,(C20-C17)/C20,0)</f>
        <v>0.692063492063492</v>
      </c>
      <c r="D22" s="17" t="s">
        <v>22</v>
      </c>
      <c r="E22" s="17"/>
    </row>
    <row r="23" customFormat="false" ht="19.5" hidden="false" customHeight="true" outlineLevel="0" collapsed="false">
      <c r="B23" s="13" t="s">
        <v>23</v>
      </c>
      <c r="C23" s="16" t="n">
        <f aca="false">IF(C21&gt;0,C17/C21,0)</f>
        <v>0.444954128440367</v>
      </c>
      <c r="D23" s="8" t="s">
        <v>24</v>
      </c>
      <c r="E23" s="8"/>
    </row>
    <row r="24" customFormat="false" ht="6" hidden="false" customHeight="true" outlineLevel="0" collapsed="false"/>
    <row r="25" customFormat="false" ht="19.5" hidden="false" customHeight="true" outlineLevel="0" collapsed="false">
      <c r="A25" s="5" t="s">
        <v>25</v>
      </c>
      <c r="B25" s="5"/>
      <c r="C25" s="5"/>
      <c r="D25" s="5"/>
      <c r="E25" s="5"/>
      <c r="F25" s="5"/>
    </row>
    <row r="26" customFormat="false" ht="18" hidden="false" customHeight="true" outlineLevel="0" collapsed="false">
      <c r="B26" s="6" t="s">
        <v>26</v>
      </c>
      <c r="C26" s="19" t="n">
        <v>10</v>
      </c>
      <c r="D26" s="20" t="s">
        <v>27</v>
      </c>
      <c r="E26" s="20"/>
    </row>
    <row r="27" customFormat="false" ht="19.5" hidden="false" customHeight="true" outlineLevel="0" collapsed="false">
      <c r="B27" s="13" t="s">
        <v>28</v>
      </c>
      <c r="C27" s="21" t="n">
        <f aca="false">C26*C8</f>
        <v>210</v>
      </c>
      <c r="D27" s="22" t="s">
        <v>29</v>
      </c>
    </row>
    <row r="28" customFormat="false" ht="19.5" hidden="false" customHeight="true" outlineLevel="0" collapsed="false">
      <c r="B28" s="13" t="s">
        <v>30</v>
      </c>
      <c r="C28" s="16" t="n">
        <f aca="false">C26*C8*C17</f>
        <v>2910</v>
      </c>
      <c r="D28" s="22" t="s">
        <v>31</v>
      </c>
    </row>
    <row r="29" customFormat="false" ht="19.5" hidden="false" customHeight="true" outlineLevel="0" collapsed="false">
      <c r="B29" s="13" t="s">
        <v>32</v>
      </c>
      <c r="C29" s="16" t="n">
        <f aca="false">C26*C8*C20</f>
        <v>9450</v>
      </c>
      <c r="D29" s="22" t="s">
        <v>31</v>
      </c>
    </row>
    <row r="30" customFormat="false" ht="19.5" hidden="false" customHeight="true" outlineLevel="0" collapsed="false">
      <c r="B30" s="23" t="s">
        <v>33</v>
      </c>
      <c r="C30" s="24" t="n">
        <f aca="false">C29-C28</f>
        <v>6540</v>
      </c>
      <c r="D30" s="22" t="s">
        <v>31</v>
      </c>
    </row>
    <row r="31" customFormat="false" ht="6" hidden="false" customHeight="true" outlineLevel="0" collapsed="false"/>
    <row r="32" customFormat="false" ht="18" hidden="false" customHeight="true" outlineLevel="0" collapsed="false">
      <c r="A32" s="25" t="s">
        <v>34</v>
      </c>
      <c r="B32" s="25"/>
      <c r="C32" s="25"/>
      <c r="D32" s="25"/>
      <c r="E32" s="25"/>
      <c r="F32" s="25"/>
    </row>
    <row r="33" customFormat="false" ht="18" hidden="false" customHeight="true" outlineLevel="0" collapsed="false"/>
    <row r="34" customFormat="false" ht="19.5" hidden="false" customHeight="true" outlineLevel="0" collapsed="false">
      <c r="A34" s="26" t="s">
        <v>35</v>
      </c>
      <c r="B34" s="26"/>
      <c r="C34" s="26"/>
      <c r="D34" s="26"/>
      <c r="E34" s="26"/>
      <c r="F34" s="26"/>
    </row>
    <row r="35" customFormat="false" ht="18" hidden="false" customHeight="true" outlineLevel="0" collapsed="false"/>
    <row r="36" customFormat="false" ht="18" hidden="false" customHeight="true" outlineLevel="0" collapsed="false"/>
    <row r="37" customFormat="false" ht="18" hidden="false" customHeight="true" outlineLevel="0" collapsed="false"/>
    <row r="38" customFormat="false" ht="18" hidden="false" customHeight="true" outlineLevel="0" collapsed="false"/>
    <row r="39" customFormat="false" ht="18" hidden="false" customHeight="true" outlineLevel="0" collapsed="false"/>
    <row r="40" customFormat="false" ht="18" hidden="false" customHeight="true" outlineLevel="0" collapsed="false"/>
    <row r="41" customFormat="false" ht="18" hidden="false" customHeight="true" outlineLevel="0" collapsed="false"/>
    <row r="42" customFormat="false" ht="18" hidden="false" customHeight="true" outlineLevel="0" collapsed="false"/>
    <row r="43" customFormat="false" ht="18" hidden="false" customHeight="true" outlineLevel="0" collapsed="false"/>
    <row r="44" customFormat="false" ht="18" hidden="false" customHeight="true" outlineLevel="0" collapsed="false"/>
    <row r="45" customFormat="false" ht="18" hidden="false" customHeight="true" outlineLevel="0" collapsed="false"/>
    <row r="46" customFormat="false" ht="18" hidden="false" customHeight="true" outlineLevel="0" collapsed="false"/>
    <row r="47" customFormat="false" ht="18" hidden="false" customHeight="true" outlineLevel="0" collapsed="false"/>
    <row r="48" customFormat="false" ht="18" hidden="false" customHeight="true" outlineLevel="0" collapsed="false"/>
    <row r="49" customFormat="false" ht="18" hidden="false" customHeight="true" outlineLevel="0" collapsed="false"/>
    <row r="50" customFormat="false" ht="18" hidden="false" customHeight="true" outlineLevel="0" collapsed="false"/>
    <row r="51" customFormat="false" ht="18" hidden="false" customHeight="true" outlineLevel="0" collapsed="false"/>
    <row r="52" customFormat="false" ht="18" hidden="false" customHeight="true" outlineLevel="0" collapsed="false"/>
    <row r="53" customFormat="false" ht="18" hidden="false" customHeight="true" outlineLevel="0" collapsed="false"/>
    <row r="54" customFormat="false" ht="18" hidden="false" customHeight="true" outlineLevel="0" collapsed="false"/>
    <row r="55" customFormat="false" ht="18" hidden="false" customHeight="true" outlineLevel="0" collapsed="false"/>
    <row r="56" customFormat="false" ht="18" hidden="false" customHeight="true" outlineLevel="0" collapsed="false"/>
    <row r="57" customFormat="false" ht="18" hidden="false" customHeight="true" outlineLevel="0" collapsed="false"/>
    <row r="58" customFormat="false" ht="18" hidden="false" customHeight="true" outlineLevel="0" collapsed="false"/>
    <row r="59" customFormat="false" ht="18" hidden="false" customHeight="true" outlineLevel="0" collapsed="false"/>
  </sheetData>
  <mergeCells count="17">
    <mergeCell ref="A1:F2"/>
    <mergeCell ref="A3:F3"/>
    <mergeCell ref="A4:F4"/>
    <mergeCell ref="A6:F6"/>
    <mergeCell ref="D7:E7"/>
    <mergeCell ref="D8:E8"/>
    <mergeCell ref="D9:E9"/>
    <mergeCell ref="A11:F11"/>
    <mergeCell ref="A19:F19"/>
    <mergeCell ref="D20:E20"/>
    <mergeCell ref="D21:E21"/>
    <mergeCell ref="D22:E22"/>
    <mergeCell ref="D23:E23"/>
    <mergeCell ref="A25:F25"/>
    <mergeCell ref="D26:E26"/>
    <mergeCell ref="A32:F32"/>
    <mergeCell ref="A34:F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0"/>
    <col collapsed="false" customWidth="true" hidden="false" outlineLevel="0" max="5" min="3" style="1" width="20"/>
    <col collapsed="false" customWidth="true" hidden="false" outlineLevel="0" max="6" min="6" style="1" width="3"/>
  </cols>
  <sheetData>
    <row r="1" customFormat="false" ht="30" hidden="false" customHeight="true" outlineLevel="0" collapsed="false">
      <c r="A1" s="27" t="s">
        <v>36</v>
      </c>
      <c r="B1" s="27"/>
      <c r="C1" s="27"/>
      <c r="D1" s="27"/>
      <c r="E1" s="27"/>
      <c r="F1" s="27"/>
    </row>
    <row r="2" customFormat="false" ht="15" hidden="false" customHeight="true" outlineLevel="0" collapsed="false">
      <c r="A2" s="27"/>
      <c r="B2" s="27"/>
      <c r="C2" s="27"/>
      <c r="D2" s="27"/>
      <c r="E2" s="27"/>
      <c r="F2" s="27"/>
    </row>
    <row r="3" customFormat="false" ht="15" hidden="false" customHeight="true" outlineLevel="0" collapsed="false">
      <c r="A3" s="4" t="s">
        <v>37</v>
      </c>
      <c r="B3" s="4"/>
      <c r="C3" s="4"/>
      <c r="D3" s="4"/>
      <c r="E3" s="4"/>
      <c r="F3" s="4"/>
    </row>
    <row r="5" customFormat="false" ht="21.75" hidden="false" customHeight="true" outlineLevel="0" collapsed="false">
      <c r="B5" s="28" t="s">
        <v>38</v>
      </c>
      <c r="C5" s="29" t="s">
        <v>39</v>
      </c>
      <c r="D5" s="30" t="s">
        <v>40</v>
      </c>
      <c r="E5" s="31" t="s">
        <v>41</v>
      </c>
    </row>
    <row r="6" customFormat="false" ht="19.5" hidden="false" customHeight="true" outlineLevel="0" collapsed="false">
      <c r="B6" s="13" t="s">
        <v>4</v>
      </c>
      <c r="C6" s="12" t="n">
        <v>18</v>
      </c>
      <c r="D6" s="12" t="n">
        <v>20</v>
      </c>
      <c r="E6" s="12" t="n">
        <v>22</v>
      </c>
    </row>
    <row r="7" customFormat="false" ht="19.5" hidden="false" customHeight="true" outlineLevel="0" collapsed="false">
      <c r="B7" s="13" t="s">
        <v>42</v>
      </c>
      <c r="C7" s="32" t="n">
        <v>21</v>
      </c>
      <c r="D7" s="32" t="n">
        <v>21</v>
      </c>
      <c r="E7" s="32" t="n">
        <v>21</v>
      </c>
    </row>
    <row r="8" customFormat="false" ht="19.5" hidden="false" customHeight="true" outlineLevel="0" collapsed="false">
      <c r="B8" s="13" t="s">
        <v>43</v>
      </c>
      <c r="C8" s="33" t="n">
        <f aca="false">C6/C7+13</f>
        <v>13.8571428571429</v>
      </c>
      <c r="D8" s="33" t="n">
        <f aca="false">D6/D7+13</f>
        <v>13.952380952381</v>
      </c>
      <c r="E8" s="33" t="n">
        <f aca="false">E6/E7+13</f>
        <v>14.047619047619</v>
      </c>
    </row>
    <row r="9" customFormat="false" ht="19.5" hidden="false" customHeight="true" outlineLevel="0" collapsed="false">
      <c r="B9" s="13" t="s">
        <v>44</v>
      </c>
      <c r="C9" s="12" t="n">
        <v>40</v>
      </c>
      <c r="D9" s="12" t="n">
        <v>45</v>
      </c>
      <c r="E9" s="12" t="n">
        <v>50</v>
      </c>
    </row>
    <row r="10" customFormat="false" ht="19.5" hidden="false" customHeight="true" outlineLevel="0" collapsed="false">
      <c r="B10" s="13" t="s">
        <v>19</v>
      </c>
      <c r="C10" s="33" t="n">
        <f aca="false">C9-C8</f>
        <v>26.1428571428571</v>
      </c>
      <c r="D10" s="33" t="n">
        <f aca="false">D9-D8</f>
        <v>31.047619047619</v>
      </c>
      <c r="E10" s="33" t="n">
        <f aca="false">E9-E8</f>
        <v>35.952380952381</v>
      </c>
    </row>
    <row r="11" customFormat="false" ht="19.5" hidden="false" customHeight="true" outlineLevel="0" collapsed="false">
      <c r="B11" s="13" t="s">
        <v>21</v>
      </c>
      <c r="C11" s="34" t="n">
        <f aca="false">IF(C9&gt;0,(C9-C8)/C9,0)</f>
        <v>0.653571428571429</v>
      </c>
      <c r="D11" s="34" t="n">
        <f aca="false">IF(D9&gt;0,(D9-D8)/D9,0)</f>
        <v>0.68994708994709</v>
      </c>
      <c r="E11" s="34" t="n">
        <f aca="false">IF(E9&gt;0,(E9-E8)/E9,0)</f>
        <v>0.719047619047619</v>
      </c>
    </row>
    <row r="12" customFormat="false" ht="19.5" hidden="false" customHeight="true" outlineLevel="0" collapsed="false">
      <c r="B12" s="13" t="s">
        <v>45</v>
      </c>
      <c r="C12" s="33" t="n">
        <f aca="false">C10*C7*10</f>
        <v>5490</v>
      </c>
      <c r="D12" s="33" t="n">
        <f aca="false">D10*D7*10</f>
        <v>6520</v>
      </c>
      <c r="E12" s="33" t="n">
        <f aca="false">E10*E7*10</f>
        <v>7550</v>
      </c>
    </row>
    <row r="13" customFormat="false" ht="19.5" hidden="false" customHeight="true" outlineLevel="0" collapsed="false">
      <c r="B13" s="23" t="s">
        <v>46</v>
      </c>
      <c r="C13" s="35" t="n">
        <f aca="false">C10*C7*50</f>
        <v>27450</v>
      </c>
      <c r="D13" s="35" t="n">
        <f aca="false">D10*D7*50</f>
        <v>32600</v>
      </c>
      <c r="E13" s="35" t="n">
        <f aca="false">E10*E7*50</f>
        <v>37750</v>
      </c>
    </row>
    <row r="15" customFormat="false" ht="19.5" hidden="false" customHeight="true" outlineLevel="0" collapsed="false">
      <c r="A15" s="26" t="s">
        <v>47</v>
      </c>
      <c r="B15" s="26"/>
      <c r="C15" s="26"/>
      <c r="D15" s="26"/>
      <c r="E15" s="26"/>
      <c r="F15" s="26"/>
    </row>
  </sheetData>
  <mergeCells count="3">
    <mergeCell ref="A1:F2"/>
    <mergeCell ref="A3:F3"/>
    <mergeCell ref="A15:F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2"/>
    <col collapsed="false" customWidth="true" hidden="false" outlineLevel="0" max="3" min="3" style="1" width="22"/>
    <col collapsed="false" customWidth="true" hidden="false" outlineLevel="0" max="4" min="4" style="1" width="30"/>
    <col collapsed="false" customWidth="true" hidden="false" outlineLevel="0" max="6" min="6" style="1" width="3"/>
  </cols>
  <sheetData>
    <row r="1" customFormat="false" ht="30" hidden="false" customHeight="true" outlineLevel="0" collapsed="false">
      <c r="A1" s="27" t="s">
        <v>48</v>
      </c>
      <c r="B1" s="27"/>
      <c r="C1" s="27"/>
      <c r="D1" s="27"/>
      <c r="E1" s="27"/>
    </row>
    <row r="2" customFormat="false" ht="15" hidden="false" customHeight="true" outlineLevel="0" collapsed="false">
      <c r="A2" s="27"/>
      <c r="B2" s="27"/>
      <c r="C2" s="27"/>
      <c r="D2" s="27"/>
      <c r="E2" s="27"/>
    </row>
    <row r="4" customFormat="false" ht="19.5" hidden="false" customHeight="true" outlineLevel="0" collapsed="false">
      <c r="B4" s="28" t="s">
        <v>38</v>
      </c>
      <c r="C4" s="28" t="s">
        <v>49</v>
      </c>
      <c r="D4" s="28" t="s">
        <v>50</v>
      </c>
    </row>
    <row r="5" customFormat="false" ht="19.5" hidden="false" customHeight="true" outlineLevel="0" collapsed="false">
      <c r="B5" s="36" t="s">
        <v>51</v>
      </c>
      <c r="C5" s="37" t="s">
        <v>52</v>
      </c>
      <c r="D5" s="11" t="s">
        <v>53</v>
      </c>
    </row>
    <row r="6" customFormat="false" ht="19.5" hidden="false" customHeight="true" outlineLevel="0" collapsed="false">
      <c r="B6" s="36" t="s">
        <v>54</v>
      </c>
      <c r="C6" s="38" t="s">
        <v>55</v>
      </c>
      <c r="D6" s="13" t="s">
        <v>56</v>
      </c>
    </row>
    <row r="7" customFormat="false" ht="19.5" hidden="false" customHeight="true" outlineLevel="0" collapsed="false">
      <c r="B7" s="36" t="s">
        <v>57</v>
      </c>
      <c r="C7" s="37" t="s">
        <v>58</v>
      </c>
      <c r="D7" s="11" t="s">
        <v>59</v>
      </c>
    </row>
    <row r="8" customFormat="false" ht="19.5" hidden="false" customHeight="true" outlineLevel="0" collapsed="false">
      <c r="B8" s="36" t="s">
        <v>60</v>
      </c>
      <c r="C8" s="38" t="s">
        <v>61</v>
      </c>
      <c r="D8" s="13" t="s">
        <v>62</v>
      </c>
    </row>
    <row r="9" customFormat="false" ht="19.5" hidden="false" customHeight="true" outlineLevel="0" collapsed="false">
      <c r="B9" s="36" t="s">
        <v>63</v>
      </c>
      <c r="C9" s="37" t="s">
        <v>64</v>
      </c>
      <c r="D9" s="11" t="s">
        <v>65</v>
      </c>
    </row>
    <row r="10" customFormat="false" ht="19.5" hidden="false" customHeight="true" outlineLevel="0" collapsed="false">
      <c r="B10" s="36" t="s">
        <v>66</v>
      </c>
      <c r="C10" s="38" t="s">
        <v>67</v>
      </c>
      <c r="D10" s="13" t="s">
        <v>68</v>
      </c>
    </row>
    <row r="11" customFormat="false" ht="19.5" hidden="false" customHeight="true" outlineLevel="0" collapsed="false">
      <c r="B11" s="36" t="s">
        <v>69</v>
      </c>
      <c r="C11" s="37" t="s">
        <v>70</v>
      </c>
      <c r="D11" s="11" t="s">
        <v>71</v>
      </c>
    </row>
    <row r="12" customFormat="false" ht="19.5" hidden="false" customHeight="true" outlineLevel="0" collapsed="false">
      <c r="B12" s="36" t="s">
        <v>72</v>
      </c>
      <c r="C12" s="38" t="s">
        <v>73</v>
      </c>
      <c r="D12" s="13" t="s">
        <v>74</v>
      </c>
    </row>
    <row r="13" customFormat="false" ht="19.5" hidden="false" customHeight="true" outlineLevel="0" collapsed="false">
      <c r="B13" s="36" t="s">
        <v>75</v>
      </c>
      <c r="C13" s="37" t="s">
        <v>76</v>
      </c>
      <c r="D13" s="11" t="s">
        <v>77</v>
      </c>
    </row>
    <row r="14" customFormat="false" ht="19.5" hidden="false" customHeight="true" outlineLevel="0" collapsed="false">
      <c r="B14" s="36" t="s">
        <v>78</v>
      </c>
      <c r="C14" s="38" t="s">
        <v>79</v>
      </c>
      <c r="D14" s="13" t="s">
        <v>80</v>
      </c>
    </row>
    <row r="16" customFormat="false" ht="19.5" hidden="false" customHeight="true" outlineLevel="0" collapsed="false">
      <c r="A16" s="26" t="s">
        <v>35</v>
      </c>
      <c r="B16" s="26"/>
      <c r="C16" s="26"/>
      <c r="D16" s="26"/>
      <c r="E16" s="26"/>
    </row>
  </sheetData>
  <mergeCells count="2">
    <mergeCell ref="A1:E2"/>
    <mergeCell ref="A16:E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2026-05-15T16:31:39Z</dcterms:created>
  <dc:creator>openpyxl</dc:creator>
  <dc:description/>
  <dc:language>en-US</dc:language>
  <cp:lastModifiedBy/>
  <dcterms:modified xsi:type="dcterms:W3CDTF">2026-05-15T16:31:56Z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